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129ECF39-AB4C-47A5-9183-F19320CD26A4}" xr6:coauthVersionLast="47" xr6:coauthVersionMax="47" xr10:uidLastSave="{00000000-0000-0000-0000-000000000000}"/>
  <bookViews>
    <workbookView xWindow="-11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0" i="1" l="1"/>
  <c r="H42" i="1"/>
  <c r="H73" i="1" l="1"/>
</calcChain>
</file>

<file path=xl/sharedStrings.xml><?xml version="1.0" encoding="utf-8"?>
<sst xmlns="http://schemas.openxmlformats.org/spreadsheetml/2006/main" count="230" uniqueCount="123">
  <si>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</si>
  <si>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</si>
  <si>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</si>
  <si>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</si>
  <si>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</si>
  <si>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</si>
  <si>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</si>
  <si>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</si>
  <si>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</si>
  <si>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</si>
  <si>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</si>
  <si>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</si>
  <si>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</si>
  <si>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Servicing and Relamping</t>
  </si>
  <si>
    <t>Various</t>
  </si>
  <si>
    <t>07004</t>
  </si>
  <si>
    <t>17003</t>
  </si>
  <si>
    <t>LINE</t>
  </si>
  <si>
    <t>Total Knockdowns</t>
  </si>
  <si>
    <t>Total Additional Items</t>
  </si>
  <si>
    <t>JOB #</t>
  </si>
  <si>
    <t>220823-102</t>
  </si>
  <si>
    <t>Briars Road</t>
  </si>
  <si>
    <t>03004</t>
  </si>
  <si>
    <t>KDLUM01 Colonial Post-Top</t>
  </si>
  <si>
    <t>220808-108</t>
  </si>
  <si>
    <t>Georgia Avenue</t>
  </si>
  <si>
    <t>08068</t>
  </si>
  <si>
    <t>KDLUM08 Silver Spring Ped Teardrop</t>
  </si>
  <si>
    <t>220808-110</t>
  </si>
  <si>
    <t>08064</t>
  </si>
  <si>
    <t>KDLUM09 Silver Spring Vehicular Teardrop</t>
  </si>
  <si>
    <t>220906-141</t>
  </si>
  <si>
    <t>08070</t>
  </si>
  <si>
    <t>220905-104</t>
  </si>
  <si>
    <t>Midcounty Highway</t>
  </si>
  <si>
    <t>11166</t>
  </si>
  <si>
    <t>KDC37 Cobra-Head &amp; Pole # 23 (26' Aluminum Pendant)</t>
  </si>
  <si>
    <t>220906-142</t>
  </si>
  <si>
    <t>Cliff Pine Drive</t>
  </si>
  <si>
    <t>07024</t>
  </si>
  <si>
    <t>KDC36 Colonial Post Top &amp; Pole # 15 or # 16 (16' fiberglass)</t>
  </si>
  <si>
    <t>220818-104</t>
  </si>
  <si>
    <t>Briardale Road</t>
  </si>
  <si>
    <t>220713-105</t>
  </si>
  <si>
    <t>08166</t>
  </si>
  <si>
    <t>KDPOLE34 26' Dual Vehicular &amp; Ped Silver Spring</t>
  </si>
  <si>
    <t>(LABOR ONLY)KDLUM08 Silver Spring Ped Teardrop</t>
  </si>
  <si>
    <t>(LABOR ONLY)KDLUM09 Silver Spring Vehicular Teardrop</t>
  </si>
  <si>
    <t>220907-103</t>
  </si>
  <si>
    <t>08168</t>
  </si>
  <si>
    <t>KDC58 Silver Spring Ped Tear Drop &amp; Pole # 35 (16' Pedestrian Silver Spring)</t>
  </si>
  <si>
    <t>220628-105</t>
  </si>
  <si>
    <t>Piney Meetinghouse Road</t>
  </si>
  <si>
    <t>09099</t>
  </si>
  <si>
    <t>220726-101</t>
  </si>
  <si>
    <t>Shady Grove Road</t>
  </si>
  <si>
    <t>13004</t>
  </si>
  <si>
    <t>220812-128</t>
  </si>
  <si>
    <t>Citadel Avenue</t>
  </si>
  <si>
    <t>10002</t>
  </si>
  <si>
    <t>220822-101</t>
  </si>
  <si>
    <t>Airpark Road</t>
  </si>
  <si>
    <t>07039</t>
  </si>
  <si>
    <t>220908-106</t>
  </si>
  <si>
    <t>07035</t>
  </si>
  <si>
    <t>220809-102</t>
  </si>
  <si>
    <t>Barkwater Court</t>
  </si>
  <si>
    <t>220817-106</t>
  </si>
  <si>
    <t>Alderton Road</t>
  </si>
  <si>
    <t>14021</t>
  </si>
  <si>
    <t>220824-112</t>
  </si>
  <si>
    <t>Laytonia Drive</t>
  </si>
  <si>
    <t>07011</t>
  </si>
  <si>
    <t>220818-102</t>
  </si>
  <si>
    <t>Muddy Branch Road</t>
  </si>
  <si>
    <t>01012</t>
  </si>
  <si>
    <t>220827-108</t>
  </si>
  <si>
    <t>Middlebook Road</t>
  </si>
  <si>
    <t>10008</t>
  </si>
  <si>
    <t>220829-101</t>
  </si>
  <si>
    <t>Democracy Boulevard</t>
  </si>
  <si>
    <t>10009</t>
  </si>
  <si>
    <t>(LABOR ONLY)KDPOLE23 26' Aluminum Pendant Straightened Pole</t>
  </si>
  <si>
    <t>220830-119</t>
  </si>
  <si>
    <t>Christopher Avenue</t>
  </si>
  <si>
    <t>18008</t>
  </si>
  <si>
    <t>220901-113</t>
  </si>
  <si>
    <t>Fields Road</t>
  </si>
  <si>
    <t>UPGRADE01 Pole Number Tag</t>
  </si>
  <si>
    <t>S&amp;R01 Non-Traffic Signal Mounted (116)</t>
  </si>
  <si>
    <t>S&amp;R02 Traffic Signal Mounted (7)</t>
  </si>
  <si>
    <t>MON110</t>
  </si>
  <si>
    <t>220901-110</t>
  </si>
  <si>
    <t>Fenton Street</t>
  </si>
  <si>
    <t>07027</t>
  </si>
  <si>
    <t>KDC48 Washington Globe &amp; Pole # 27 (13' 2' Cast Pole Silver Spring)</t>
  </si>
  <si>
    <t xml:space="preserve"> LED WATTAGE</t>
  </si>
  <si>
    <t xml:space="preserve"> RESIDENTS INFO </t>
  </si>
  <si>
    <t xml:space="preserve"> NOTES </t>
  </si>
  <si>
    <t xml:space="preserve">CBD  </t>
  </si>
  <si>
    <t>CONTROL ID</t>
  </si>
  <si>
    <t>No Information</t>
  </si>
  <si>
    <t>Replaced Fixture on 9/2/2022</t>
  </si>
  <si>
    <t>No</t>
  </si>
  <si>
    <t>MCDOT Team</t>
  </si>
  <si>
    <t>Replaced Fixture on 9/6/2022</t>
  </si>
  <si>
    <t>Silver Spring</t>
  </si>
  <si>
    <t>Replaced Fixture &amp; Pole on 9/8/2022</t>
  </si>
  <si>
    <t>Replaced Fixture &amp; Pole on 9/7/2022</t>
  </si>
  <si>
    <t>Marea Petrelles mareapandora@gmail.com</t>
  </si>
  <si>
    <t>mike.moore@montgomerycountymd.gov</t>
  </si>
  <si>
    <t>Replaced pole Only 9/7/2022</t>
  </si>
  <si>
    <t>Carson Henry 240-462-8547</t>
  </si>
  <si>
    <t>Replaced Fixture &amp; Pole on 9/14/2022</t>
  </si>
  <si>
    <t>Lyle1Janet@msn.com</t>
  </si>
  <si>
    <t>Straightened Pole on 9/15/2022</t>
  </si>
  <si>
    <t xml:space="preserve"> LED WATT</t>
  </si>
  <si>
    <t>Replaced Fixture &amp; Pole on 9/15/2022</t>
  </si>
  <si>
    <t>ajoliquejude@gmail.com</t>
  </si>
  <si>
    <t>Replaced Pole Only on 9/15/2022</t>
  </si>
  <si>
    <t>Line 1 - $659.90</t>
  </si>
  <si>
    <t>CREDIT: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</si>
</sst>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0" applyNumberFormat="0" applyAlignment="0" applyProtection="0"/>
    <xf numFmtId="0" fontId="20" fillId="7" borderId="11" applyNumberFormat="0" applyAlignment="0" applyProtection="0"/>
    <xf numFmtId="0" fontId="21" fillId="7" borderId="10" applyNumberFormat="0" applyAlignment="0" applyProtection="0"/>
    <xf numFmtId="0" fontId="22" fillId="0" borderId="12" applyNumberFormat="0" applyFill="0" applyAlignment="0" applyProtection="0"/>
    <xf numFmtId="0" fontId="23" fillId="8" borderId="13" applyNumberFormat="0" applyAlignment="0" applyProtection="0"/>
    <xf numFmtId="0" fontId="24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8" fillId="0" borderId="0" applyNumberFormat="0" applyFill="0" applyBorder="0" applyAlignment="0" applyProtection="0"/>
  </cellStyleXfs>
  <cellXfs count="83">
    <xf numFmtId="0" fontId="0" fillId="0" borderId="0" xfId="0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49" fontId="6" fillId="2" borderId="3" xfId="2" applyNumberFormat="1" applyFont="1" applyFill="1" applyBorder="1" applyAlignment="1">
      <alignment horizontal="center" vertical="center"/>
    </xf>
    <xf numFmtId="49" fontId="1" fillId="0" borderId="0" xfId="2" applyNumberFormat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4" fontId="0" fillId="0" borderId="2" xfId="1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4" fontId="27" fillId="2" borderId="1" xfId="3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 vertical="center"/>
    </xf>
    <xf numFmtId="0" fontId="27" fillId="2" borderId="1" xfId="2" applyFont="1" applyFill="1" applyBorder="1" applyAlignment="1">
      <alignment horizontal="center" vertical="center" wrapText="1"/>
    </xf>
    <xf numFmtId="0" fontId="29" fillId="0" borderId="1" xfId="2" applyFont="1" applyBorder="1" applyAlignment="1">
      <alignment horizontal="center" vertical="center"/>
    </xf>
    <xf numFmtId="0" fontId="30" fillId="0" borderId="1" xfId="46" applyFont="1" applyBorder="1" applyAlignment="1">
      <alignment horizontal="center" vertical="center"/>
    </xf>
    <xf numFmtId="0" fontId="29" fillId="0" borderId="1" xfId="2" applyFont="1" applyBorder="1" applyAlignment="1">
      <alignment horizontal="center" vertical="center" wrapText="1"/>
    </xf>
    <xf numFmtId="0" fontId="30" fillId="0" borderId="1" xfId="46" applyFont="1" applyFill="1" applyBorder="1" applyAlignment="1">
      <alignment horizontal="center" vertical="center" wrapText="1"/>
    </xf>
    <xf numFmtId="0" fontId="30" fillId="0" borderId="1" xfId="46" applyFont="1" applyFill="1" applyBorder="1" applyAlignment="1">
      <alignment horizontal="center" vertical="center"/>
    </xf>
    <xf numFmtId="0" fontId="30" fillId="0" borderId="1" xfId="46" applyFont="1" applyBorder="1" applyAlignment="1">
      <alignment horizontal="center" vertical="center" wrapText="1"/>
    </xf>
    <xf numFmtId="0" fontId="29" fillId="0" borderId="1" xfId="2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14" fontId="1" fillId="0" borderId="1" xfId="2" applyNumberFormat="1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44" fontId="0" fillId="0" borderId="2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44" fontId="31" fillId="0" borderId="1" xfId="1" applyFont="1" applyBorder="1" applyAlignment="1">
      <alignment horizontal="center" vertical="center"/>
    </xf>
    <xf numFmtId="0" fontId="31" fillId="0" borderId="1" xfId="2" applyFont="1" applyBorder="1" applyAlignment="1">
      <alignment horizontal="center" vertical="center"/>
    </xf>
    <xf numFmtId="0" fontId="31" fillId="0" borderId="1" xfId="2" applyFont="1" applyBorder="1" applyAlignment="1">
      <alignment horizontal="center" vertical="center" wrapText="1"/>
    </xf>
    <xf numFmtId="49" fontId="31" fillId="0" borderId="1" xfId="2" applyNumberFormat="1" applyFont="1" applyBorder="1" applyAlignment="1">
      <alignment horizontal="center" vertical="center" wrapText="1"/>
    </xf>
    <xf numFmtId="14" fontId="31" fillId="0" borderId="1" xfId="2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14" fontId="5" fillId="0" borderId="0" xfId="2" applyNumberFormat="1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 wrapText="1"/>
    </xf>
    <xf numFmtId="44" fontId="5" fillId="2" borderId="3" xfId="3" applyFont="1" applyFill="1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44" fontId="5" fillId="2" borderId="1" xfId="3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9" fillId="0" borderId="17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44" fontId="4" fillId="0" borderId="0" xfId="3" applyFont="1" applyAlignment="1">
      <alignment horizontal="center" vertical="center"/>
    </xf>
    <xf numFmtId="14" fontId="6" fillId="0" borderId="0" xfId="2" applyNumberFormat="1" applyFont="1" applyAlignment="1">
      <alignment horizontal="center" vertical="center"/>
    </xf>
    <xf numFmtId="44" fontId="2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 wrapText="1"/>
    </xf>
    <xf numFmtId="44" fontId="1" fillId="0" borderId="1" xfId="2" applyNumberFormat="1" applyBorder="1" applyAlignment="1">
      <alignment horizontal="center" vertical="center"/>
    </xf>
    <xf numFmtId="44" fontId="1" fillId="0" borderId="0" xfId="2" applyNumberFormat="1" applyAlignment="1">
      <alignment horizontal="center" vertical="center"/>
    </xf>
    <xf numFmtId="44" fontId="5" fillId="0" borderId="16" xfId="3" applyFont="1" applyBorder="1" applyAlignment="1">
      <alignment horizontal="center" vertical="center"/>
    </xf>
    <xf numFmtId="0" fontId="28" fillId="0" borderId="1" xfId="46" applyFill="1" applyBorder="1" applyAlignment="1">
      <alignment horizontal="center" vertical="center"/>
    </xf>
    <xf numFmtId="0" fontId="29" fillId="3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4" fontId="6" fillId="0" borderId="0" xfId="2" applyNumberFormat="1" applyFont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73025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2214&amp;PType=L" TargetMode="External"/><Relationship Id="rId13" Type="http://schemas.openxmlformats.org/officeDocument/2006/relationships/hyperlink" Target="https://ex02.montgomerycountymd.gov/ojn6/ijn7/StreetLightAdmin/PoleDetails.aspx?CID=47751&amp;PType=L" TargetMode="External"/><Relationship Id="rId18" Type="http://schemas.openxmlformats.org/officeDocument/2006/relationships/hyperlink" Target="https://ex02.montgomerycountymd.gov/ojn6/ijn7/StreetLightAdmin/PoleDetails.aspx?CID=12920&amp;PType=L" TargetMode="External"/><Relationship Id="rId26" Type="http://schemas.openxmlformats.org/officeDocument/2006/relationships/hyperlink" Target="https://ex02.montgomerycountymd.gov/ojn6/ijn7/StreetLightAdmin/PoleDetails.aspx?CID=73588&amp;PType=L" TargetMode="External"/><Relationship Id="rId3" Type="http://schemas.openxmlformats.org/officeDocument/2006/relationships/hyperlink" Target="https://ex02.montgomerycountymd.gov/ojn6/ijn7/StreetLightAdmin/PoleDetails.aspx?CID=54595&amp;PType=L" TargetMode="External"/><Relationship Id="rId21" Type="http://schemas.openxmlformats.org/officeDocument/2006/relationships/hyperlink" Target="https://ex02.montgomerycountymd.gov/ojn6/ijn7/StreetLightAdmin/PoleDetails.aspx?CID=12833&amp;PType=L" TargetMode="External"/><Relationship Id="rId7" Type="http://schemas.openxmlformats.org/officeDocument/2006/relationships/hyperlink" Target="https://ex02.montgomerycountymd.gov/ojn6/ijn7/StreetLightAdmin/PoleDetails.aspx?CID=13742&amp;PType=L" TargetMode="External"/><Relationship Id="rId12" Type="http://schemas.openxmlformats.org/officeDocument/2006/relationships/hyperlink" Target="https://ex02.montgomerycountymd.gov/ojn6/ijn7/StreetLightAdmin/PoleDetails.aspx?CID=49267&amp;PType=L" TargetMode="External"/><Relationship Id="rId17" Type="http://schemas.openxmlformats.org/officeDocument/2006/relationships/hyperlink" Target="https://ex02.montgomerycountymd.gov/ojn6/ijn7/StreetLightAdmin/PoleDetails.aspx?CID=12924&amp;PType=L" TargetMode="External"/><Relationship Id="rId25" Type="http://schemas.openxmlformats.org/officeDocument/2006/relationships/hyperlink" Target="https://ex02.montgomerycountymd.gov/ojn6/ijn7/StreetLightAdmin/PoleDetails.aspx?CID=18452&amp;PType=L" TargetMode="External"/><Relationship Id="rId2" Type="http://schemas.openxmlformats.org/officeDocument/2006/relationships/hyperlink" Target="https://ex02.montgomerycountymd.gov/ojn6/ijn7/StreetLightAdmin/PoleDetails.aspx?CID=54593&amp;PType=L" TargetMode="External"/><Relationship Id="rId16" Type="http://schemas.openxmlformats.org/officeDocument/2006/relationships/hyperlink" Target="https://ex02.montgomerycountymd.gov/ojn6/ijn7/StreetLightAdmin/PoleDetails.aspx?CID=20307&amp;PType=L" TargetMode="External"/><Relationship Id="rId20" Type="http://schemas.openxmlformats.org/officeDocument/2006/relationships/hyperlink" Target="https://ex02.montgomerycountymd.gov/ojn6/ijn7/StreetLightAdmin/PoleDetails.aspx?CID=16&amp;PType=L" TargetMode="External"/><Relationship Id="rId1" Type="http://schemas.openxmlformats.org/officeDocument/2006/relationships/hyperlink" Target="https://ex02.montgomerycountymd.gov/ojn6/ijn7/StreetLightAdmin/PoleDetails.aspx?CID=16600&amp;PType=L" TargetMode="External"/><Relationship Id="rId6" Type="http://schemas.openxmlformats.org/officeDocument/2006/relationships/hyperlink" Target="https://ex02.montgomerycountymd.gov/ojn6/ijn7/StreetLightAdmin/PoleDetails.aspx?CID=18591&amp;PType=L" TargetMode="External"/><Relationship Id="rId11" Type="http://schemas.openxmlformats.org/officeDocument/2006/relationships/hyperlink" Target="https://ex02.montgomerycountymd.gov/ojn6/ijn7/StreetLightAdmin/PoleDetails.aspx?CID=12155&amp;PType=L" TargetMode="External"/><Relationship Id="rId24" Type="http://schemas.openxmlformats.org/officeDocument/2006/relationships/hyperlink" Target="https://ex02.montgomerycountymd.gov/ojn6/ijn7/StreetLightAdmin/PoleDetails.aspx?CID=20734&amp;PType=L" TargetMode="External"/><Relationship Id="rId5" Type="http://schemas.openxmlformats.org/officeDocument/2006/relationships/hyperlink" Target="https://ex02.montgomerycountymd.gov/ojn6/ijn7/StreetLightAdmin/PoleDetails.aspx?CID=54592&amp;PType=L" TargetMode="External"/><Relationship Id="rId15" Type="http://schemas.openxmlformats.org/officeDocument/2006/relationships/hyperlink" Target="https://ex02.montgomerycountymd.gov/ojn6/ijn7/StreetLightAdmin/PoleDetails.aspx?CID=20309&amp;PType=L" TargetMode="External"/><Relationship Id="rId23" Type="http://schemas.openxmlformats.org/officeDocument/2006/relationships/hyperlink" Target="https://ex02.montgomerycountymd.gov/ojn6/ijn7/StreetLightAdmin/PoleDetails.aspx?CID=20860&amp;PType=L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ex02.montgomerycountymd.gov/ojn6/ijn7/StreetLightAdmin/PoleDetails.aspx?CID=12155&amp;PType=L" TargetMode="External"/><Relationship Id="rId19" Type="http://schemas.openxmlformats.org/officeDocument/2006/relationships/hyperlink" Target="https://ex02.montgomerycountymd.gov/ojn6/ijn7/StreetLightAdmin/PoleDetails.aspx?CID=3731&amp;PType=L" TargetMode="External"/><Relationship Id="rId4" Type="http://schemas.openxmlformats.org/officeDocument/2006/relationships/hyperlink" Target="https://ex02.montgomerycountymd.gov/ojn6/ijn7/StreetLightAdmin/PoleDetails.aspx?CID=54595&amp;PType=L" TargetMode="External"/><Relationship Id="rId9" Type="http://schemas.openxmlformats.org/officeDocument/2006/relationships/hyperlink" Target="https://ex02.montgomerycountymd.gov/ojn6/ijn7/StreetLightAdmin/PoleDetails.aspx?CID=12155&amp;PType=L" TargetMode="External"/><Relationship Id="rId14" Type="http://schemas.openxmlformats.org/officeDocument/2006/relationships/hyperlink" Target="https://ex02.montgomerycountymd.gov/ojn6/ijn7/StreetLightAdmin/PoleDetails.aspx?CID=52050&amp;PType=L" TargetMode="External"/><Relationship Id="rId22" Type="http://schemas.openxmlformats.org/officeDocument/2006/relationships/hyperlink" Target="https://ex02.montgomerycountymd.gov/ojn6/ijn7/StreetLightAdmin/PoleDetails.aspx?CID=18270&amp;PType=L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dimension ref="A1:M79"/>
  <sheetViews>
    <sheetView tabSelected="1" topLeftCell="A7" zoomScale="55" zoomScaleNormal="55" workbookViewId="0">
      <selection activeCell="L19" sqref="L19"/>
    </sheetView>
  </sheetViews>
  <sheetFormatPr defaultColWidth="9.140625" defaultRowHeight="15" x14ac:dyDescent="0.25"/>
  <cols>
    <col min="1" max="1" width="7.85546875" style="48" customWidth="1"/>
    <col min="2" max="2" width="19" style="48" customWidth="1"/>
    <col min="3" max="3" width="22.28515625" style="48" customWidth="1"/>
    <col min="4" max="4" width="10.85546875" style="48" customWidth="1"/>
    <col min="5" max="5" width="12" style="48" customWidth="1"/>
    <col min="6" max="6" width="10.42578125" style="48" customWidth="1"/>
    <col min="7" max="7" width="43.140625" style="48" customWidth="1"/>
    <col min="8" max="8" width="16.140625" style="48" customWidth="1"/>
    <col min="9" max="9" width="10.7109375" style="48" customWidth="1"/>
    <col min="10" max="10" width="40" style="48" customWidth="1"/>
    <col min="11" max="11" width="34.42578125" style="48" customWidth="1"/>
    <col min="12" max="12" width="15" style="48" customWidth="1"/>
    <col min="13" max="13" width="13.7109375" style="48" customWidth="1"/>
    <col min="14" max="14" width="9.140625" style="48" customWidth="1"/>
    <col min="15" max="16384" width="9.140625" style="48"/>
  </cols>
  <sheetData>
    <row r="1" spans="1:13" ht="47.25" customHeight="1" x14ac:dyDescent="0.25">
      <c r="A1" s="77" t="s">
        <v>0</v>
      </c>
      <c r="B1" s="77"/>
      <c r="C1" s="77"/>
      <c r="D1" s="77"/>
      <c r="E1" s="77"/>
      <c r="F1" s="77"/>
      <c r="G1" s="77"/>
      <c r="H1" s="77"/>
    </row>
    <row r="2" spans="1:13" x14ac:dyDescent="0.25">
      <c r="A2" s="1"/>
      <c r="B2" s="1"/>
      <c r="C2" s="1"/>
      <c r="D2" s="2"/>
      <c r="E2" s="1"/>
      <c r="F2" s="55" t="s">
        <v>1</v>
      </c>
      <c r="G2" s="42">
        <v>44820</v>
      </c>
      <c r="H2" s="58"/>
    </row>
    <row r="3" spans="1:13" x14ac:dyDescent="0.25">
      <c r="A3" s="1"/>
      <c r="B3" s="1"/>
      <c r="C3" s="1"/>
      <c r="D3" s="2"/>
      <c r="E3" s="78" t="s">
        <v>20</v>
      </c>
      <c r="F3" s="78"/>
      <c r="G3" s="42" t="s">
        <v>92</v>
      </c>
      <c r="H3" s="58"/>
    </row>
    <row r="4" spans="1:13" x14ac:dyDescent="0.25">
      <c r="A4" s="1"/>
      <c r="B4" s="1"/>
      <c r="C4" s="1"/>
      <c r="D4" s="2"/>
      <c r="E4" s="79" t="s">
        <v>2</v>
      </c>
      <c r="F4" s="79"/>
      <c r="G4" s="43"/>
      <c r="H4" s="58"/>
    </row>
    <row r="5" spans="1:13" x14ac:dyDescent="0.25">
      <c r="A5" s="1"/>
      <c r="B5" s="1"/>
      <c r="C5" s="1"/>
      <c r="D5" s="2"/>
      <c r="E5" s="1"/>
      <c r="F5" s="1"/>
      <c r="G5" s="44"/>
      <c r="H5" s="59"/>
    </row>
    <row r="6" spans="1:13" x14ac:dyDescent="0.25">
      <c r="A6" s="80" t="s">
        <v>3</v>
      </c>
      <c r="B6" s="81"/>
      <c r="C6" s="81"/>
      <c r="D6" s="81"/>
      <c r="E6" s="81"/>
      <c r="F6" s="81"/>
      <c r="G6" s="81"/>
      <c r="H6" s="82"/>
    </row>
    <row r="7" spans="1:13" ht="31.5" x14ac:dyDescent="0.25">
      <c r="A7" s="45" t="s">
        <v>17</v>
      </c>
      <c r="B7" s="45" t="s">
        <v>4</v>
      </c>
      <c r="C7" s="45" t="s">
        <v>5</v>
      </c>
      <c r="D7" s="7" t="s">
        <v>6</v>
      </c>
      <c r="E7" s="46" t="s">
        <v>7</v>
      </c>
      <c r="F7" s="45" t="s">
        <v>8</v>
      </c>
      <c r="G7" s="46" t="s">
        <v>9</v>
      </c>
      <c r="H7" s="47" t="s">
        <v>10</v>
      </c>
      <c r="I7" s="16" t="s">
        <v>117</v>
      </c>
      <c r="J7" s="17" t="s">
        <v>98</v>
      </c>
      <c r="K7" s="18" t="s">
        <v>99</v>
      </c>
      <c r="L7" s="16" t="s">
        <v>100</v>
      </c>
      <c r="M7" s="16" t="s">
        <v>101</v>
      </c>
    </row>
    <row r="8" spans="1:13" ht="15" customHeight="1" x14ac:dyDescent="0.25">
      <c r="A8" s="37">
        <v>1</v>
      </c>
      <c r="B8" s="38" t="s">
        <v>21</v>
      </c>
      <c r="C8" s="38" t="s">
        <v>22</v>
      </c>
      <c r="D8" s="39" t="s">
        <v>23</v>
      </c>
      <c r="E8" s="40">
        <v>44806</v>
      </c>
      <c r="F8" s="41">
        <v>1</v>
      </c>
      <c r="G8" s="41" t="s">
        <v>24</v>
      </c>
      <c r="H8" s="36">
        <v>659.9</v>
      </c>
      <c r="I8" s="19">
        <v>70</v>
      </c>
      <c r="J8" s="19" t="s">
        <v>102</v>
      </c>
      <c r="K8" s="19" t="s">
        <v>103</v>
      </c>
      <c r="L8" s="19" t="s">
        <v>104</v>
      </c>
      <c r="M8" s="20">
        <v>16600</v>
      </c>
    </row>
    <row r="9" spans="1:13" ht="15" customHeight="1" x14ac:dyDescent="0.25">
      <c r="A9" s="29">
        <v>2</v>
      </c>
      <c r="B9" s="14" t="s">
        <v>25</v>
      </c>
      <c r="C9" s="14" t="s">
        <v>26</v>
      </c>
      <c r="D9" s="31" t="s">
        <v>27</v>
      </c>
      <c r="E9" s="30">
        <v>44810</v>
      </c>
      <c r="F9" s="27">
        <v>8</v>
      </c>
      <c r="G9" s="27" t="s">
        <v>28</v>
      </c>
      <c r="H9" s="28">
        <v>2119.1799999999998</v>
      </c>
      <c r="I9" s="19">
        <v>175</v>
      </c>
      <c r="J9" s="19" t="s">
        <v>105</v>
      </c>
      <c r="K9" s="19" t="s">
        <v>106</v>
      </c>
      <c r="L9" s="66" t="s">
        <v>107</v>
      </c>
      <c r="M9" s="20">
        <v>54593</v>
      </c>
    </row>
    <row r="10" spans="1:13" ht="15" customHeight="1" x14ac:dyDescent="0.25">
      <c r="A10" s="29">
        <v>3</v>
      </c>
      <c r="B10" s="14" t="s">
        <v>29</v>
      </c>
      <c r="C10" s="14" t="s">
        <v>26</v>
      </c>
      <c r="D10" s="31" t="s">
        <v>30</v>
      </c>
      <c r="E10" s="30">
        <v>44810</v>
      </c>
      <c r="F10" s="27">
        <v>8</v>
      </c>
      <c r="G10" s="27" t="s">
        <v>28</v>
      </c>
      <c r="H10" s="28">
        <v>2119.1799999999998</v>
      </c>
      <c r="I10" s="19">
        <v>250</v>
      </c>
      <c r="J10" s="19" t="s">
        <v>105</v>
      </c>
      <c r="K10" s="19" t="s">
        <v>106</v>
      </c>
      <c r="L10" s="66" t="s">
        <v>107</v>
      </c>
      <c r="M10" s="20">
        <v>54595</v>
      </c>
    </row>
    <row r="11" spans="1:13" ht="15" customHeight="1" x14ac:dyDescent="0.25">
      <c r="A11" s="29">
        <v>4</v>
      </c>
      <c r="B11" s="14" t="s">
        <v>29</v>
      </c>
      <c r="C11" s="14" t="s">
        <v>26</v>
      </c>
      <c r="D11" s="31" t="s">
        <v>30</v>
      </c>
      <c r="E11" s="30">
        <v>44810</v>
      </c>
      <c r="F11" s="27">
        <v>9</v>
      </c>
      <c r="G11" s="27" t="s">
        <v>31</v>
      </c>
      <c r="H11" s="28">
        <v>2129.91</v>
      </c>
      <c r="I11" s="19">
        <v>250</v>
      </c>
      <c r="J11" s="19" t="s">
        <v>105</v>
      </c>
      <c r="K11" s="19" t="s">
        <v>106</v>
      </c>
      <c r="L11" s="66" t="s">
        <v>107</v>
      </c>
      <c r="M11" s="20">
        <v>54595</v>
      </c>
    </row>
    <row r="12" spans="1:13" ht="15" customHeight="1" x14ac:dyDescent="0.25">
      <c r="A12" s="29">
        <v>5</v>
      </c>
      <c r="B12" s="13" t="s">
        <v>32</v>
      </c>
      <c r="C12" s="13" t="s">
        <v>26</v>
      </c>
      <c r="D12" s="10" t="s">
        <v>33</v>
      </c>
      <c r="E12" s="9">
        <v>44810</v>
      </c>
      <c r="F12" s="27">
        <v>8</v>
      </c>
      <c r="G12" s="27" t="s">
        <v>28</v>
      </c>
      <c r="H12" s="28">
        <v>2119.1799999999998</v>
      </c>
      <c r="I12" s="19">
        <v>175</v>
      </c>
      <c r="J12" s="19" t="s">
        <v>105</v>
      </c>
      <c r="K12" s="19" t="s">
        <v>106</v>
      </c>
      <c r="L12" s="66" t="s">
        <v>107</v>
      </c>
      <c r="M12" s="20">
        <v>54592</v>
      </c>
    </row>
    <row r="13" spans="1:13" ht="27" customHeight="1" x14ac:dyDescent="0.25">
      <c r="A13" s="29">
        <v>6</v>
      </c>
      <c r="B13" s="9" t="s">
        <v>34</v>
      </c>
      <c r="C13" s="13" t="s">
        <v>35</v>
      </c>
      <c r="D13" s="10" t="s">
        <v>36</v>
      </c>
      <c r="E13" s="9">
        <v>44811</v>
      </c>
      <c r="F13" s="27">
        <v>37</v>
      </c>
      <c r="G13" s="33" t="s">
        <v>37</v>
      </c>
      <c r="H13" s="28">
        <v>2618.1299999999997</v>
      </c>
      <c r="I13" s="19">
        <v>150</v>
      </c>
      <c r="J13" s="19" t="s">
        <v>102</v>
      </c>
      <c r="K13" s="21" t="s">
        <v>108</v>
      </c>
      <c r="L13" s="19" t="s">
        <v>104</v>
      </c>
      <c r="M13" s="22">
        <v>18591</v>
      </c>
    </row>
    <row r="14" spans="1:13" ht="27.75" customHeight="1" x14ac:dyDescent="0.25">
      <c r="A14" s="29">
        <v>7</v>
      </c>
      <c r="B14" s="9" t="s">
        <v>38</v>
      </c>
      <c r="C14" s="13" t="s">
        <v>39</v>
      </c>
      <c r="D14" s="10" t="s">
        <v>40</v>
      </c>
      <c r="E14" s="9">
        <v>44811</v>
      </c>
      <c r="F14" s="33">
        <v>36</v>
      </c>
      <c r="G14" s="33" t="s">
        <v>41</v>
      </c>
      <c r="H14" s="34">
        <v>1207.1300000000001</v>
      </c>
      <c r="I14" s="19">
        <v>70</v>
      </c>
      <c r="J14" s="19" t="s">
        <v>102</v>
      </c>
      <c r="K14" s="21" t="s">
        <v>109</v>
      </c>
      <c r="L14" s="19" t="s">
        <v>104</v>
      </c>
      <c r="M14" s="20">
        <v>13742</v>
      </c>
    </row>
    <row r="15" spans="1:13" ht="31.5" customHeight="1" x14ac:dyDescent="0.25">
      <c r="A15" s="29">
        <v>8</v>
      </c>
      <c r="B15" s="9" t="s">
        <v>42</v>
      </c>
      <c r="C15" s="13" t="s">
        <v>43</v>
      </c>
      <c r="D15" s="10" t="s">
        <v>16</v>
      </c>
      <c r="E15" s="9">
        <v>44811</v>
      </c>
      <c r="F15" s="33">
        <v>36</v>
      </c>
      <c r="G15" s="33" t="s">
        <v>41</v>
      </c>
      <c r="H15" s="34">
        <v>1207.1300000000001</v>
      </c>
      <c r="I15" s="19">
        <v>70</v>
      </c>
      <c r="J15" s="21" t="s">
        <v>110</v>
      </c>
      <c r="K15" s="21" t="s">
        <v>109</v>
      </c>
      <c r="L15" s="19" t="s">
        <v>104</v>
      </c>
      <c r="M15" s="22">
        <v>12214</v>
      </c>
    </row>
    <row r="16" spans="1:13" ht="32.25" customHeight="1" x14ac:dyDescent="0.25">
      <c r="A16" s="29">
        <v>9</v>
      </c>
      <c r="B16" s="9" t="s">
        <v>44</v>
      </c>
      <c r="C16" s="13" t="s">
        <v>26</v>
      </c>
      <c r="D16" s="10" t="s">
        <v>45</v>
      </c>
      <c r="E16" s="9">
        <v>44811</v>
      </c>
      <c r="F16" s="11">
        <v>34</v>
      </c>
      <c r="G16" s="11" t="s">
        <v>46</v>
      </c>
      <c r="H16" s="12">
        <v>8820.06</v>
      </c>
      <c r="I16" s="19">
        <v>250</v>
      </c>
      <c r="J16" s="21" t="s">
        <v>111</v>
      </c>
      <c r="K16" s="21" t="s">
        <v>112</v>
      </c>
      <c r="L16" s="66" t="s">
        <v>107</v>
      </c>
      <c r="M16" s="23">
        <v>12155</v>
      </c>
    </row>
    <row r="17" spans="1:13" ht="33.75" customHeight="1" x14ac:dyDescent="0.25">
      <c r="A17" s="29">
        <v>10</v>
      </c>
      <c r="B17" s="9" t="s">
        <v>44</v>
      </c>
      <c r="C17" s="13" t="s">
        <v>26</v>
      </c>
      <c r="D17" s="10" t="s">
        <v>45</v>
      </c>
      <c r="E17" s="9">
        <v>44811</v>
      </c>
      <c r="F17" s="33">
        <v>8</v>
      </c>
      <c r="G17" s="33" t="s">
        <v>47</v>
      </c>
      <c r="H17" s="34">
        <v>214.6</v>
      </c>
      <c r="I17" s="19">
        <v>250</v>
      </c>
      <c r="J17" s="21" t="s">
        <v>111</v>
      </c>
      <c r="K17" s="21" t="s">
        <v>112</v>
      </c>
      <c r="L17" s="66" t="s">
        <v>107</v>
      </c>
      <c r="M17" s="23">
        <v>12155</v>
      </c>
    </row>
    <row r="18" spans="1:13" ht="26.25" customHeight="1" x14ac:dyDescent="0.25">
      <c r="A18" s="29">
        <v>11</v>
      </c>
      <c r="B18" s="9" t="s">
        <v>44</v>
      </c>
      <c r="C18" s="13" t="s">
        <v>26</v>
      </c>
      <c r="D18" s="10" t="s">
        <v>45</v>
      </c>
      <c r="E18" s="9">
        <v>44811</v>
      </c>
      <c r="F18" s="33">
        <v>9</v>
      </c>
      <c r="G18" s="33" t="s">
        <v>48</v>
      </c>
      <c r="H18" s="34">
        <v>214.6</v>
      </c>
      <c r="I18" s="19">
        <v>250</v>
      </c>
      <c r="J18" s="21" t="s">
        <v>111</v>
      </c>
      <c r="K18" s="21" t="s">
        <v>112</v>
      </c>
      <c r="L18" s="66" t="s">
        <v>107</v>
      </c>
      <c r="M18" s="23">
        <v>12155</v>
      </c>
    </row>
    <row r="19" spans="1:13" ht="39.75" customHeight="1" x14ac:dyDescent="0.25">
      <c r="A19" s="29">
        <v>12</v>
      </c>
      <c r="B19" s="30" t="s">
        <v>49</v>
      </c>
      <c r="C19" s="14" t="s">
        <v>26</v>
      </c>
      <c r="D19" s="31" t="s">
        <v>50</v>
      </c>
      <c r="E19" s="30">
        <v>44811</v>
      </c>
      <c r="F19" s="27">
        <v>58</v>
      </c>
      <c r="G19" s="33" t="s">
        <v>51</v>
      </c>
      <c r="H19" s="28">
        <v>8594.73</v>
      </c>
      <c r="I19" s="19">
        <v>175</v>
      </c>
      <c r="J19" s="19" t="s">
        <v>102</v>
      </c>
      <c r="K19" s="21" t="s">
        <v>109</v>
      </c>
      <c r="L19" s="66" t="s">
        <v>107</v>
      </c>
      <c r="M19" s="24">
        <v>49267</v>
      </c>
    </row>
    <row r="20" spans="1:13" ht="25.5" customHeight="1" x14ac:dyDescent="0.25">
      <c r="A20" s="29">
        <v>13</v>
      </c>
      <c r="B20" s="9" t="s">
        <v>93</v>
      </c>
      <c r="C20" s="13" t="s">
        <v>94</v>
      </c>
      <c r="D20" s="10" t="s">
        <v>95</v>
      </c>
      <c r="E20" s="9">
        <v>44812</v>
      </c>
      <c r="F20" s="15">
        <v>48</v>
      </c>
      <c r="G20" s="11" t="s">
        <v>96</v>
      </c>
      <c r="H20" s="32">
        <v>10649.529999999999</v>
      </c>
      <c r="I20" s="25">
        <v>175</v>
      </c>
      <c r="J20" s="25" t="s">
        <v>113</v>
      </c>
      <c r="K20" s="26" t="s">
        <v>108</v>
      </c>
      <c r="L20" s="66" t="s">
        <v>107</v>
      </c>
      <c r="M20" s="65">
        <v>47751</v>
      </c>
    </row>
    <row r="21" spans="1:13" ht="27" customHeight="1" x14ac:dyDescent="0.25">
      <c r="A21" s="29">
        <v>14</v>
      </c>
      <c r="B21" s="30" t="s">
        <v>52</v>
      </c>
      <c r="C21" s="14" t="s">
        <v>53</v>
      </c>
      <c r="D21" s="31" t="s">
        <v>54</v>
      </c>
      <c r="E21" s="30">
        <v>44812</v>
      </c>
      <c r="F21" s="33">
        <v>37</v>
      </c>
      <c r="G21" s="33" t="s">
        <v>37</v>
      </c>
      <c r="H21" s="34">
        <v>2618.1299999999997</v>
      </c>
      <c r="I21" s="19">
        <v>100</v>
      </c>
      <c r="J21" s="19" t="s">
        <v>111</v>
      </c>
      <c r="K21" s="21" t="s">
        <v>108</v>
      </c>
      <c r="L21" s="19" t="s">
        <v>104</v>
      </c>
      <c r="M21" s="20">
        <v>20309</v>
      </c>
    </row>
    <row r="22" spans="1:13" ht="31.5" x14ac:dyDescent="0.25">
      <c r="A22" s="29">
        <v>15</v>
      </c>
      <c r="B22" s="30" t="s">
        <v>55</v>
      </c>
      <c r="C22" s="14" t="s">
        <v>56</v>
      </c>
      <c r="D22" s="31" t="s">
        <v>57</v>
      </c>
      <c r="E22" s="30">
        <v>44812</v>
      </c>
      <c r="F22" s="33">
        <v>37</v>
      </c>
      <c r="G22" s="33" t="s">
        <v>37</v>
      </c>
      <c r="H22" s="34">
        <v>2618.1299999999997</v>
      </c>
      <c r="I22" s="19">
        <v>150</v>
      </c>
      <c r="J22" s="19" t="s">
        <v>102</v>
      </c>
      <c r="K22" s="21" t="s">
        <v>108</v>
      </c>
      <c r="L22" s="19" t="s">
        <v>104</v>
      </c>
      <c r="M22" s="22">
        <v>20307</v>
      </c>
    </row>
    <row r="23" spans="1:13" ht="33.6" customHeight="1" x14ac:dyDescent="0.25">
      <c r="A23" s="29">
        <v>16</v>
      </c>
      <c r="B23" s="30" t="s">
        <v>58</v>
      </c>
      <c r="C23" s="14" t="s">
        <v>59</v>
      </c>
      <c r="D23" s="31" t="s">
        <v>60</v>
      </c>
      <c r="E23" s="30">
        <v>44812</v>
      </c>
      <c r="F23" s="33">
        <v>37</v>
      </c>
      <c r="G23" s="33" t="s">
        <v>37</v>
      </c>
      <c r="H23" s="34">
        <v>2618.1299999999997</v>
      </c>
      <c r="I23" s="19">
        <v>100</v>
      </c>
      <c r="J23" s="19" t="s">
        <v>102</v>
      </c>
      <c r="K23" s="21" t="s">
        <v>108</v>
      </c>
      <c r="L23" s="66" t="s">
        <v>107</v>
      </c>
      <c r="M23" s="20">
        <v>52050</v>
      </c>
    </row>
    <row r="24" spans="1:13" ht="33.6" customHeight="1" x14ac:dyDescent="0.25">
      <c r="A24" s="29">
        <v>17</v>
      </c>
      <c r="B24" s="30" t="s">
        <v>61</v>
      </c>
      <c r="C24" s="14" t="s">
        <v>62</v>
      </c>
      <c r="D24" s="31" t="s">
        <v>63</v>
      </c>
      <c r="E24" s="30">
        <v>44812</v>
      </c>
      <c r="F24" s="33">
        <v>37</v>
      </c>
      <c r="G24" s="33" t="s">
        <v>37</v>
      </c>
      <c r="H24" s="34">
        <v>2618.1299999999997</v>
      </c>
      <c r="I24" s="19">
        <v>150</v>
      </c>
      <c r="J24" s="19" t="s">
        <v>102</v>
      </c>
      <c r="K24" s="21" t="s">
        <v>108</v>
      </c>
      <c r="L24" s="19" t="s">
        <v>104</v>
      </c>
      <c r="M24" s="22">
        <v>12924</v>
      </c>
    </row>
    <row r="25" spans="1:13" ht="29.1" customHeight="1" x14ac:dyDescent="0.25">
      <c r="A25" s="29">
        <v>18</v>
      </c>
      <c r="B25" s="30" t="s">
        <v>64</v>
      </c>
      <c r="C25" s="14" t="s">
        <v>62</v>
      </c>
      <c r="D25" s="31" t="s">
        <v>65</v>
      </c>
      <c r="E25" s="30">
        <v>44812</v>
      </c>
      <c r="F25" s="33">
        <v>37</v>
      </c>
      <c r="G25" s="33" t="s">
        <v>37</v>
      </c>
      <c r="H25" s="34">
        <v>2618.1299999999997</v>
      </c>
      <c r="I25" s="19">
        <v>150</v>
      </c>
      <c r="J25" s="19" t="s">
        <v>102</v>
      </c>
      <c r="K25" s="21" t="s">
        <v>108</v>
      </c>
      <c r="L25" s="19" t="s">
        <v>104</v>
      </c>
      <c r="M25" s="23">
        <v>12920</v>
      </c>
    </row>
    <row r="26" spans="1:13" ht="33.6" customHeight="1" x14ac:dyDescent="0.25">
      <c r="A26" s="29">
        <v>19</v>
      </c>
      <c r="B26" s="30" t="s">
        <v>66</v>
      </c>
      <c r="C26" s="14" t="s">
        <v>67</v>
      </c>
      <c r="D26" s="31" t="s">
        <v>15</v>
      </c>
      <c r="E26" s="30">
        <v>44812</v>
      </c>
      <c r="F26" s="33">
        <v>36</v>
      </c>
      <c r="G26" s="33" t="s">
        <v>41</v>
      </c>
      <c r="H26" s="34">
        <v>1207.1300000000001</v>
      </c>
      <c r="I26" s="19">
        <v>70</v>
      </c>
      <c r="J26" s="19" t="s">
        <v>102</v>
      </c>
      <c r="K26" s="21" t="s">
        <v>108</v>
      </c>
      <c r="L26" s="19" t="s">
        <v>104</v>
      </c>
      <c r="M26" s="20">
        <v>3731</v>
      </c>
    </row>
    <row r="27" spans="1:13" ht="31.5" x14ac:dyDescent="0.25">
      <c r="A27" s="29">
        <v>20</v>
      </c>
      <c r="B27" s="30" t="s">
        <v>68</v>
      </c>
      <c r="C27" s="14" t="s">
        <v>69</v>
      </c>
      <c r="D27" s="31" t="s">
        <v>70</v>
      </c>
      <c r="E27" s="30">
        <v>44812</v>
      </c>
      <c r="F27" s="33">
        <v>36</v>
      </c>
      <c r="G27" s="33" t="s">
        <v>41</v>
      </c>
      <c r="H27" s="34">
        <v>1207.1300000000001</v>
      </c>
      <c r="I27" s="19">
        <v>70</v>
      </c>
      <c r="J27" s="19" t="s">
        <v>102</v>
      </c>
      <c r="K27" s="21" t="s">
        <v>108</v>
      </c>
      <c r="L27" s="19" t="s">
        <v>104</v>
      </c>
      <c r="M27" s="24">
        <v>16</v>
      </c>
    </row>
    <row r="28" spans="1:13" ht="27.6" customHeight="1" x14ac:dyDescent="0.25">
      <c r="A28" s="29">
        <v>21</v>
      </c>
      <c r="B28" s="30" t="s">
        <v>71</v>
      </c>
      <c r="C28" s="14" t="s">
        <v>72</v>
      </c>
      <c r="D28" s="31" t="s">
        <v>73</v>
      </c>
      <c r="E28" s="30">
        <v>44812</v>
      </c>
      <c r="F28" s="33">
        <v>36</v>
      </c>
      <c r="G28" s="33" t="s">
        <v>41</v>
      </c>
      <c r="H28" s="34">
        <v>1207.1300000000001</v>
      </c>
      <c r="I28" s="19">
        <v>100</v>
      </c>
      <c r="J28" s="19" t="s">
        <v>102</v>
      </c>
      <c r="K28" s="21" t="s">
        <v>108</v>
      </c>
      <c r="L28" s="19" t="s">
        <v>104</v>
      </c>
      <c r="M28" s="20">
        <v>12833</v>
      </c>
    </row>
    <row r="29" spans="1:13" ht="24.6" customHeight="1" x14ac:dyDescent="0.25">
      <c r="A29" s="29">
        <v>22</v>
      </c>
      <c r="B29" s="30" t="s">
        <v>74</v>
      </c>
      <c r="C29" s="14" t="s">
        <v>75</v>
      </c>
      <c r="D29" s="31" t="s">
        <v>76</v>
      </c>
      <c r="E29" s="30">
        <v>44818</v>
      </c>
      <c r="F29" s="33">
        <v>37</v>
      </c>
      <c r="G29" s="33" t="s">
        <v>37</v>
      </c>
      <c r="H29" s="34">
        <v>2618.1299999999997</v>
      </c>
      <c r="I29" s="19">
        <v>150</v>
      </c>
      <c r="J29" s="19" t="s">
        <v>102</v>
      </c>
      <c r="K29" s="21" t="s">
        <v>114</v>
      </c>
      <c r="L29" s="19" t="s">
        <v>104</v>
      </c>
      <c r="M29" s="20">
        <v>18270</v>
      </c>
    </row>
    <row r="30" spans="1:13" ht="32.1" customHeight="1" x14ac:dyDescent="0.25">
      <c r="A30" s="29">
        <v>23</v>
      </c>
      <c r="B30" s="30" t="s">
        <v>77</v>
      </c>
      <c r="C30" s="14" t="s">
        <v>78</v>
      </c>
      <c r="D30" s="31" t="s">
        <v>79</v>
      </c>
      <c r="E30" s="30">
        <v>44818</v>
      </c>
      <c r="F30" s="33">
        <v>37</v>
      </c>
      <c r="G30" s="33" t="s">
        <v>37</v>
      </c>
      <c r="H30" s="34">
        <v>2618.1299999999997</v>
      </c>
      <c r="I30" s="19">
        <v>150</v>
      </c>
      <c r="J30" s="19" t="s">
        <v>115</v>
      </c>
      <c r="K30" s="21" t="s">
        <v>114</v>
      </c>
      <c r="L30" s="19" t="s">
        <v>104</v>
      </c>
      <c r="M30" s="24">
        <v>20860</v>
      </c>
    </row>
    <row r="31" spans="1:13" ht="30" x14ac:dyDescent="0.25">
      <c r="A31" s="29">
        <v>24</v>
      </c>
      <c r="B31" s="30" t="s">
        <v>80</v>
      </c>
      <c r="C31" s="14" t="s">
        <v>81</v>
      </c>
      <c r="D31" s="31" t="s">
        <v>82</v>
      </c>
      <c r="E31" s="30">
        <v>44819</v>
      </c>
      <c r="F31" s="33">
        <v>23</v>
      </c>
      <c r="G31" s="33" t="s">
        <v>83</v>
      </c>
      <c r="H31" s="34">
        <v>128.76</v>
      </c>
      <c r="I31" s="19">
        <v>150</v>
      </c>
      <c r="J31" s="19" t="s">
        <v>102</v>
      </c>
      <c r="K31" s="21" t="s">
        <v>116</v>
      </c>
      <c r="L31" s="19" t="s">
        <v>104</v>
      </c>
      <c r="M31" s="20">
        <v>20734</v>
      </c>
    </row>
    <row r="32" spans="1:13" ht="15" customHeight="1" x14ac:dyDescent="0.25">
      <c r="A32" s="67">
        <v>25</v>
      </c>
      <c r="B32" s="68"/>
      <c r="C32" s="69"/>
      <c r="D32" s="70"/>
      <c r="E32" s="68"/>
      <c r="F32" s="72"/>
      <c r="G32" s="72"/>
      <c r="H32" s="75"/>
    </row>
    <row r="33" spans="1:13" x14ac:dyDescent="0.25">
      <c r="A33" s="67"/>
      <c r="B33" s="68"/>
      <c r="C33" s="69"/>
      <c r="D33" s="70"/>
      <c r="E33" s="68"/>
      <c r="F33" s="72"/>
      <c r="G33" s="72"/>
      <c r="H33" s="75"/>
    </row>
    <row r="34" spans="1:13" ht="15" customHeight="1" x14ac:dyDescent="0.25">
      <c r="A34" s="67">
        <v>26</v>
      </c>
      <c r="B34" s="68"/>
      <c r="C34" s="69"/>
      <c r="D34" s="70"/>
      <c r="E34" s="68"/>
      <c r="F34" s="72"/>
      <c r="G34" s="72"/>
      <c r="H34" s="75"/>
    </row>
    <row r="35" spans="1:13" x14ac:dyDescent="0.25">
      <c r="A35" s="67"/>
      <c r="B35" s="68"/>
      <c r="C35" s="69"/>
      <c r="D35" s="70"/>
      <c r="E35" s="68"/>
      <c r="F35" s="72"/>
      <c r="G35" s="72"/>
      <c r="H35" s="75"/>
    </row>
    <row r="36" spans="1:13" ht="15" customHeight="1" x14ac:dyDescent="0.25">
      <c r="A36" s="67">
        <v>27</v>
      </c>
      <c r="B36" s="68"/>
      <c r="C36" s="69"/>
      <c r="D36" s="70"/>
      <c r="E36" s="68"/>
      <c r="F36" s="71"/>
      <c r="G36" s="72"/>
      <c r="H36" s="73"/>
    </row>
    <row r="37" spans="1:13" x14ac:dyDescent="0.25">
      <c r="A37" s="67"/>
      <c r="B37" s="68"/>
      <c r="C37" s="69"/>
      <c r="D37" s="70"/>
      <c r="E37" s="68"/>
      <c r="F37" s="71"/>
      <c r="G37" s="72"/>
      <c r="H37" s="73"/>
    </row>
    <row r="38" spans="1:13" ht="15" customHeight="1" x14ac:dyDescent="0.25">
      <c r="A38" s="67">
        <v>28</v>
      </c>
      <c r="B38" s="68"/>
      <c r="C38" s="69"/>
      <c r="D38" s="70"/>
      <c r="E38" s="68"/>
      <c r="F38" s="71"/>
      <c r="G38" s="72"/>
      <c r="H38" s="73"/>
    </row>
    <row r="39" spans="1:13" x14ac:dyDescent="0.25">
      <c r="A39" s="67"/>
      <c r="B39" s="68"/>
      <c r="C39" s="69"/>
      <c r="D39" s="70"/>
      <c r="E39" s="68"/>
      <c r="F39" s="71"/>
      <c r="G39" s="72"/>
      <c r="H39" s="73"/>
    </row>
    <row r="40" spans="1:13" x14ac:dyDescent="0.25">
      <c r="A40" s="67">
        <v>29</v>
      </c>
      <c r="B40" s="68"/>
      <c r="C40" s="69"/>
      <c r="D40" s="70"/>
      <c r="E40" s="68"/>
      <c r="F40" s="71"/>
      <c r="G40" s="72"/>
      <c r="H40" s="73"/>
    </row>
    <row r="41" spans="1:13" x14ac:dyDescent="0.25">
      <c r="A41" s="67"/>
      <c r="B41" s="68"/>
      <c r="C41" s="69"/>
      <c r="D41" s="70"/>
      <c r="E41" s="68"/>
      <c r="F41" s="71"/>
      <c r="G41" s="72"/>
      <c r="H41" s="74"/>
    </row>
    <row r="42" spans="1:13" x14ac:dyDescent="0.25">
      <c r="A42" s="1"/>
      <c r="D42" s="8"/>
      <c r="G42" s="49" t="s">
        <v>18</v>
      </c>
      <c r="H42" s="60">
        <f>SUM(H8:H41)</f>
        <v>64750.319999999971</v>
      </c>
    </row>
    <row r="43" spans="1:13" x14ac:dyDescent="0.25">
      <c r="A43" s="1"/>
      <c r="B43" s="1"/>
      <c r="C43" s="1"/>
      <c r="D43" s="2"/>
      <c r="E43" s="1"/>
      <c r="F43" s="1"/>
      <c r="G43" s="44"/>
      <c r="H43" s="58"/>
    </row>
    <row r="44" spans="1:13" x14ac:dyDescent="0.25">
      <c r="A44" s="1"/>
      <c r="B44" s="1"/>
      <c r="C44" s="1"/>
      <c r="D44" s="2"/>
      <c r="E44" s="1"/>
      <c r="F44" s="1"/>
      <c r="G44" s="44"/>
      <c r="H44" s="59"/>
    </row>
    <row r="45" spans="1:13" ht="30" customHeight="1" x14ac:dyDescent="0.25">
      <c r="A45" s="76" t="s">
        <v>11</v>
      </c>
      <c r="B45" s="76"/>
      <c r="C45" s="76"/>
      <c r="D45" s="76"/>
      <c r="E45" s="76"/>
      <c r="F45" s="76"/>
      <c r="G45" s="76"/>
      <c r="H45" s="76"/>
    </row>
    <row r="46" spans="1:13" ht="30" customHeight="1" x14ac:dyDescent="0.25">
      <c r="A46" s="50" t="s">
        <v>17</v>
      </c>
      <c r="B46" s="50" t="s">
        <v>4</v>
      </c>
      <c r="C46" s="50" t="s">
        <v>5</v>
      </c>
      <c r="D46" s="3" t="s">
        <v>6</v>
      </c>
      <c r="E46" s="51" t="s">
        <v>7</v>
      </c>
      <c r="F46" s="50" t="s">
        <v>8</v>
      </c>
      <c r="G46" s="51" t="s">
        <v>9</v>
      </c>
      <c r="H46" s="52" t="s">
        <v>10</v>
      </c>
      <c r="I46" s="16" t="s">
        <v>97</v>
      </c>
      <c r="J46" s="17" t="s">
        <v>98</v>
      </c>
      <c r="K46" s="18" t="s">
        <v>99</v>
      </c>
      <c r="L46" s="16" t="s">
        <v>100</v>
      </c>
      <c r="M46" s="16" t="s">
        <v>101</v>
      </c>
    </row>
    <row r="47" spans="1:13" ht="30" customHeight="1" x14ac:dyDescent="0.25">
      <c r="A47" s="29">
        <v>30</v>
      </c>
      <c r="B47" s="30" t="s">
        <v>84</v>
      </c>
      <c r="C47" s="14" t="s">
        <v>85</v>
      </c>
      <c r="D47" s="31" t="s">
        <v>86</v>
      </c>
      <c r="E47" s="30">
        <v>44819</v>
      </c>
      <c r="F47" s="33">
        <v>1</v>
      </c>
      <c r="G47" s="33" t="s">
        <v>89</v>
      </c>
      <c r="H47" s="61">
        <v>10.73</v>
      </c>
      <c r="I47" s="19">
        <v>150</v>
      </c>
      <c r="J47" s="19" t="s">
        <v>105</v>
      </c>
      <c r="K47" s="21" t="s">
        <v>118</v>
      </c>
      <c r="L47" s="19" t="s">
        <v>104</v>
      </c>
      <c r="M47" s="23">
        <v>18452</v>
      </c>
    </row>
    <row r="48" spans="1:13" ht="30" customHeight="1" x14ac:dyDescent="0.25">
      <c r="A48" s="29">
        <v>31</v>
      </c>
      <c r="B48" s="30" t="s">
        <v>87</v>
      </c>
      <c r="C48" s="14" t="s">
        <v>88</v>
      </c>
      <c r="D48" s="31" t="s">
        <v>86</v>
      </c>
      <c r="E48" s="30">
        <v>44819</v>
      </c>
      <c r="F48" s="33">
        <v>1</v>
      </c>
      <c r="G48" s="33" t="s">
        <v>89</v>
      </c>
      <c r="H48" s="61">
        <v>10.73</v>
      </c>
      <c r="I48" s="19">
        <v>150</v>
      </c>
      <c r="J48" s="19" t="s">
        <v>119</v>
      </c>
      <c r="K48" s="21" t="s">
        <v>120</v>
      </c>
      <c r="L48" s="19" t="s">
        <v>104</v>
      </c>
      <c r="M48" s="23">
        <v>73588</v>
      </c>
    </row>
    <row r="49" spans="1:8" ht="30" customHeight="1" x14ac:dyDescent="0.25">
      <c r="A49" s="29">
        <v>32</v>
      </c>
      <c r="B49" s="4" t="s">
        <v>13</v>
      </c>
      <c r="C49" s="4" t="s">
        <v>14</v>
      </c>
      <c r="D49" s="5" t="s">
        <v>14</v>
      </c>
      <c r="E49" s="5" t="s">
        <v>14</v>
      </c>
      <c r="F49" s="27">
        <v>15.02</v>
      </c>
      <c r="G49" s="53" t="s">
        <v>90</v>
      </c>
      <c r="H49" s="28">
        <v>1742.32</v>
      </c>
    </row>
    <row r="50" spans="1:8" ht="30" customHeight="1" x14ac:dyDescent="0.25">
      <c r="A50" s="29">
        <v>33</v>
      </c>
      <c r="B50" s="4" t="s">
        <v>13</v>
      </c>
      <c r="C50" s="4" t="s">
        <v>14</v>
      </c>
      <c r="D50" s="5" t="s">
        <v>14</v>
      </c>
      <c r="E50" s="5" t="s">
        <v>14</v>
      </c>
      <c r="F50" s="27">
        <v>20.39</v>
      </c>
      <c r="G50" s="53" t="s">
        <v>91</v>
      </c>
      <c r="H50" s="28">
        <v>142.72999999999999</v>
      </c>
    </row>
    <row r="51" spans="1:8" ht="30" customHeight="1" x14ac:dyDescent="0.25">
      <c r="A51" s="29">
        <v>34</v>
      </c>
      <c r="B51" s="4"/>
      <c r="C51" s="4"/>
      <c r="D51" s="5"/>
      <c r="E51" s="5"/>
      <c r="F51" s="27"/>
      <c r="G51" s="53"/>
      <c r="H51" s="28"/>
    </row>
    <row r="52" spans="1:8" ht="30" customHeight="1" x14ac:dyDescent="0.25">
      <c r="A52" s="29">
        <v>35</v>
      </c>
      <c r="B52" s="4"/>
      <c r="C52" s="4"/>
      <c r="D52" s="5"/>
      <c r="E52" s="5"/>
      <c r="F52" s="27"/>
      <c r="G52" s="53"/>
      <c r="H52" s="28"/>
    </row>
    <row r="53" spans="1:8" ht="30" customHeight="1" x14ac:dyDescent="0.25">
      <c r="A53" s="29">
        <v>36</v>
      </c>
      <c r="B53" s="4"/>
      <c r="C53" s="4"/>
      <c r="D53" s="5"/>
      <c r="E53" s="5"/>
      <c r="F53" s="6"/>
      <c r="G53" s="54"/>
      <c r="H53" s="28"/>
    </row>
    <row r="54" spans="1:8" ht="30" customHeight="1" x14ac:dyDescent="0.25">
      <c r="A54" s="29">
        <v>37</v>
      </c>
      <c r="B54" s="4"/>
      <c r="C54" s="4"/>
      <c r="D54" s="5"/>
      <c r="E54" s="5"/>
      <c r="F54" s="6"/>
      <c r="G54" s="54"/>
      <c r="H54" s="28"/>
    </row>
    <row r="55" spans="1:8" ht="30" customHeight="1" x14ac:dyDescent="0.25">
      <c r="A55" s="29">
        <v>38</v>
      </c>
      <c r="B55" s="4"/>
      <c r="C55" s="4"/>
      <c r="D55" s="5"/>
      <c r="E55" s="5"/>
      <c r="F55" s="6"/>
      <c r="G55" s="54"/>
      <c r="H55" s="28"/>
    </row>
    <row r="56" spans="1:8" ht="30" customHeight="1" x14ac:dyDescent="0.25">
      <c r="A56" s="29">
        <v>39</v>
      </c>
      <c r="B56" s="4"/>
      <c r="C56" s="4"/>
      <c r="D56" s="5"/>
      <c r="E56" s="5"/>
      <c r="F56" s="6"/>
      <c r="G56" s="54"/>
      <c r="H56" s="28"/>
    </row>
    <row r="57" spans="1:8" ht="30" customHeight="1" x14ac:dyDescent="0.25">
      <c r="A57" s="29">
        <v>40</v>
      </c>
      <c r="B57" s="4"/>
      <c r="C57" s="4"/>
      <c r="D57" s="5"/>
      <c r="E57" s="5"/>
      <c r="F57" s="6"/>
      <c r="G57" s="54"/>
      <c r="H57" s="28"/>
    </row>
    <row r="58" spans="1:8" ht="30" customHeight="1" x14ac:dyDescent="0.25">
      <c r="A58" s="29">
        <v>41</v>
      </c>
      <c r="B58" s="4"/>
      <c r="C58" s="4"/>
      <c r="D58" s="5"/>
      <c r="E58" s="5"/>
      <c r="F58" s="6"/>
      <c r="G58" s="54"/>
      <c r="H58" s="28"/>
    </row>
    <row r="59" spans="1:8" ht="30" customHeight="1" x14ac:dyDescent="0.25">
      <c r="A59" s="29">
        <v>42</v>
      </c>
      <c r="B59" s="4"/>
      <c r="C59" s="4"/>
      <c r="D59" s="5"/>
      <c r="E59" s="5"/>
      <c r="F59" s="6"/>
      <c r="G59" s="54"/>
      <c r="H59" s="28"/>
    </row>
    <row r="60" spans="1:8" ht="30" customHeight="1" x14ac:dyDescent="0.25">
      <c r="A60" s="29">
        <v>43</v>
      </c>
      <c r="B60" s="4"/>
      <c r="C60" s="4"/>
      <c r="D60" s="5"/>
      <c r="E60" s="5"/>
      <c r="F60" s="6"/>
      <c r="G60" s="54"/>
      <c r="H60" s="28"/>
    </row>
    <row r="61" spans="1:8" ht="30" customHeight="1" x14ac:dyDescent="0.25">
      <c r="A61" s="29">
        <v>44</v>
      </c>
      <c r="B61" s="4"/>
      <c r="C61" s="4"/>
      <c r="D61" s="5"/>
      <c r="E61" s="5"/>
      <c r="F61" s="6"/>
      <c r="G61" s="54"/>
      <c r="H61" s="28"/>
    </row>
    <row r="62" spans="1:8" ht="30" customHeight="1" x14ac:dyDescent="0.25">
      <c r="A62" s="29">
        <v>45</v>
      </c>
      <c r="B62" s="4"/>
      <c r="C62" s="4"/>
      <c r="D62" s="5"/>
      <c r="E62" s="5"/>
      <c r="F62" s="6"/>
      <c r="G62" s="54"/>
      <c r="H62" s="28"/>
    </row>
    <row r="63" spans="1:8" ht="30" customHeight="1" x14ac:dyDescent="0.25">
      <c r="A63" s="29">
        <v>46</v>
      </c>
      <c r="B63" s="4"/>
      <c r="C63" s="4"/>
      <c r="D63" s="5"/>
      <c r="E63" s="5"/>
      <c r="F63" s="6"/>
      <c r="G63" s="54"/>
      <c r="H63" s="28"/>
    </row>
    <row r="64" spans="1:8" ht="30" customHeight="1" x14ac:dyDescent="0.25">
      <c r="A64" s="29">
        <v>47</v>
      </c>
      <c r="B64" s="4"/>
      <c r="C64" s="4"/>
      <c r="D64" s="5"/>
      <c r="E64" s="5"/>
      <c r="F64" s="6"/>
      <c r="G64" s="54"/>
      <c r="H64" s="28"/>
    </row>
    <row r="65" spans="1:8" ht="30" customHeight="1" x14ac:dyDescent="0.25">
      <c r="A65" s="29">
        <v>48</v>
      </c>
      <c r="B65" s="4"/>
      <c r="C65" s="4"/>
      <c r="D65" s="5"/>
      <c r="E65" s="5"/>
      <c r="F65" s="6"/>
      <c r="G65" s="54"/>
      <c r="H65" s="28"/>
    </row>
    <row r="66" spans="1:8" ht="30" customHeight="1" x14ac:dyDescent="0.25">
      <c r="A66" s="29">
        <v>49</v>
      </c>
      <c r="B66" s="4"/>
      <c r="C66" s="4"/>
      <c r="D66" s="5"/>
      <c r="E66" s="5"/>
      <c r="F66" s="6"/>
      <c r="G66" s="54"/>
      <c r="H66" s="28"/>
    </row>
    <row r="67" spans="1:8" ht="30" customHeight="1" x14ac:dyDescent="0.25">
      <c r="A67" s="29">
        <v>50</v>
      </c>
      <c r="B67" s="4"/>
      <c r="C67" s="4"/>
      <c r="D67" s="5"/>
      <c r="E67" s="5"/>
      <c r="F67" s="6"/>
      <c r="G67" s="54"/>
      <c r="H67" s="28"/>
    </row>
    <row r="68" spans="1:8" x14ac:dyDescent="0.25">
      <c r="A68" s="29">
        <v>51</v>
      </c>
      <c r="B68" s="4"/>
      <c r="C68" s="4"/>
      <c r="D68" s="5"/>
      <c r="E68" s="5"/>
      <c r="F68" s="6"/>
      <c r="G68" s="54"/>
      <c r="H68" s="28"/>
    </row>
    <row r="69" spans="1:8" x14ac:dyDescent="0.25">
      <c r="A69" s="29">
        <v>52</v>
      </c>
      <c r="B69" s="4"/>
      <c r="C69" s="4"/>
      <c r="D69" s="5"/>
      <c r="E69" s="5"/>
      <c r="F69" s="6"/>
      <c r="G69" s="54"/>
      <c r="H69" s="32"/>
    </row>
    <row r="70" spans="1:8" x14ac:dyDescent="0.25">
      <c r="G70" s="35" t="s">
        <v>19</v>
      </c>
      <c r="H70" s="62">
        <f>SUM(H47:H69)</f>
        <v>1906.51</v>
      </c>
    </row>
    <row r="71" spans="1:8" x14ac:dyDescent="0.25">
      <c r="H71" s="63"/>
    </row>
    <row r="72" spans="1:8" ht="15.75" thickBot="1" x14ac:dyDescent="0.3">
      <c r="A72" s="1"/>
      <c r="B72" s="1"/>
      <c r="C72" s="1"/>
      <c r="D72" s="2"/>
      <c r="E72" s="1"/>
      <c r="F72" s="1"/>
      <c r="G72" s="44"/>
      <c r="H72" s="63"/>
    </row>
    <row r="73" spans="1:8" ht="15.75" thickBot="1" x14ac:dyDescent="0.3">
      <c r="A73" s="1"/>
      <c r="B73" s="1"/>
      <c r="C73" s="1"/>
      <c r="D73" s="2"/>
      <c r="E73" s="1"/>
      <c r="F73" s="1"/>
      <c r="G73" s="55" t="s">
        <v>12</v>
      </c>
      <c r="H73" s="64">
        <f>SUM(H70,H42)</f>
        <v>66656.829999999973</v>
      </c>
    </row>
    <row r="74" spans="1:8" ht="15.75" thickBot="1" x14ac:dyDescent="0.3">
      <c r="A74" s="1"/>
      <c r="B74" s="1"/>
      <c r="C74" s="1"/>
      <c r="D74" s="2"/>
      <c r="E74" s="1"/>
      <c r="F74" s="1"/>
      <c r="G74" s="44"/>
      <c r="H74" s="58"/>
    </row>
    <row r="75" spans="1:8" x14ac:dyDescent="0.25">
      <c r="A75" s="1"/>
      <c r="B75" s="1"/>
      <c r="C75" s="1"/>
      <c r="D75" s="2"/>
      <c r="E75" s="1"/>
      <c r="F75" s="1"/>
      <c r="G75" s="56" t="s">
        <v>122</v>
      </c>
      <c r="H75" s="58"/>
    </row>
    <row r="76" spans="1:8" ht="15.75" thickBot="1" x14ac:dyDescent="0.3">
      <c r="A76" s="1"/>
      <c r="B76" s="1"/>
      <c r="C76" s="1"/>
      <c r="D76" s="2"/>
      <c r="E76" s="1"/>
      <c r="F76" s="1"/>
      <c r="G76" s="57" t="s">
        <v>121</v>
      </c>
      <c r="H76" s="58"/>
    </row>
    <row r="77" spans="1:8" x14ac:dyDescent="0.25">
      <c r="A77" s="1"/>
      <c r="B77" s="1"/>
      <c r="C77" s="1"/>
      <c r="D77" s="2"/>
      <c r="E77" s="1"/>
      <c r="F77" s="1"/>
      <c r="G77" s="44"/>
      <c r="H77" s="58"/>
    </row>
    <row r="78" spans="1:8" x14ac:dyDescent="0.25">
      <c r="A78" s="1"/>
      <c r="B78" s="1"/>
      <c r="C78" s="1"/>
      <c r="D78" s="2"/>
      <c r="E78" s="1"/>
      <c r="F78" s="1"/>
      <c r="G78" s="44"/>
      <c r="H78" s="58"/>
    </row>
    <row r="79" spans="1:8" x14ac:dyDescent="0.25">
      <c r="A79" s="1"/>
      <c r="B79" s="1"/>
      <c r="C79" s="1"/>
      <c r="D79" s="2"/>
      <c r="E79" s="1"/>
      <c r="F79" s="1"/>
      <c r="G79" s="44"/>
      <c r="H79" s="58"/>
    </row>
  </sheetData>
  <mergeCells count="45">
    <mergeCell ref="A45:H45"/>
    <mergeCell ref="A1:H1"/>
    <mergeCell ref="E3:F3"/>
    <mergeCell ref="E4:F4"/>
    <mergeCell ref="A6:H6"/>
    <mergeCell ref="A32:A33"/>
    <mergeCell ref="B32:B33"/>
    <mergeCell ref="C32:C33"/>
    <mergeCell ref="D32:D33"/>
    <mergeCell ref="E32:E33"/>
    <mergeCell ref="F32:F33"/>
    <mergeCell ref="G32:G33"/>
    <mergeCell ref="H32:H33"/>
    <mergeCell ref="A34:A35"/>
    <mergeCell ref="B34:B35"/>
    <mergeCell ref="C34:C35"/>
    <mergeCell ref="D34:D35"/>
    <mergeCell ref="E34:E35"/>
    <mergeCell ref="A36:A37"/>
    <mergeCell ref="B36:B37"/>
    <mergeCell ref="C36:C37"/>
    <mergeCell ref="D36:D37"/>
    <mergeCell ref="E36:E37"/>
    <mergeCell ref="F40:F41"/>
    <mergeCell ref="G40:G41"/>
    <mergeCell ref="H40:H41"/>
    <mergeCell ref="F34:F35"/>
    <mergeCell ref="G34:G35"/>
    <mergeCell ref="H34:H35"/>
    <mergeCell ref="F36:F37"/>
    <mergeCell ref="G36:G37"/>
    <mergeCell ref="H36:H37"/>
    <mergeCell ref="F38:F39"/>
    <mergeCell ref="G38:G39"/>
    <mergeCell ref="H38:H39"/>
    <mergeCell ref="A40:A41"/>
    <mergeCell ref="B40:B41"/>
    <mergeCell ref="C40:C41"/>
    <mergeCell ref="D40:D41"/>
    <mergeCell ref="E40:E41"/>
    <mergeCell ref="A38:A39"/>
    <mergeCell ref="B38:B39"/>
    <mergeCell ref="C38:C39"/>
    <mergeCell ref="D38:D39"/>
    <mergeCell ref="E38:E39"/>
  </mergeCells>
  <conditionalFormatting sqref="G30">
    <cfRule type="cellIs" dxfId="0" priority="1" operator="equal">
      <formula>0</formula>
    </cfRule>
  </conditionalFormatting>
  <hyperlinks>
    <hyperlink ref="M8" r:id="rId1" display="https://ex02.montgomerycountymd.gov/ojn6/ijn7/StreetLightAdmin/PoleDetails.aspx?CID=16600&amp;PType=L" xr:uid="{29676B60-95B8-44E3-BACE-95D145C7081F}"/>
    <hyperlink ref="M9" r:id="rId2" display="https://ex02.montgomerycountymd.gov/ojn6/ijn7/StreetLightAdmin/PoleDetails.aspx?CID=54593&amp;PType=L" xr:uid="{1A687D4C-755F-40DF-90BB-DAFA519C0C28}"/>
    <hyperlink ref="M10" r:id="rId3" display="https://ex02.montgomerycountymd.gov/ojn6/ijn7/StreetLightAdmin/PoleDetails.aspx?CID=54595&amp;PType=L" xr:uid="{43617925-C694-4DB3-A79B-84DA8F4E34A2}"/>
    <hyperlink ref="M11" r:id="rId4" display="https://ex02.montgomerycountymd.gov/ojn6/ijn7/StreetLightAdmin/PoleDetails.aspx?CID=54595&amp;PType=L" xr:uid="{C187FCF3-AB0C-423A-A9FD-46F906B90053}"/>
    <hyperlink ref="M12" r:id="rId5" display="https://ex02.montgomerycountymd.gov/ojn6/ijn7/StreetLightAdmin/PoleDetails.aspx?CID=54592&amp;PType=L" xr:uid="{D7C5B6CF-966B-42CD-A53F-27B236F3EF37}"/>
    <hyperlink ref="M13" r:id="rId6" display="https://ex02.montgomerycountymd.gov/ojn6/ijn7/StreetLightAdmin/PoleDetails.aspx?CID=18591&amp;PType=L" xr:uid="{259B05C8-D6D7-4C8B-A836-9955B07E62C7}"/>
    <hyperlink ref="M14" r:id="rId7" display="https://ex02.montgomerycountymd.gov/ojn6/ijn7/StreetLightAdmin/PoleDetails.aspx?CID=13742&amp;PType=L" xr:uid="{4746EDA2-07C3-429B-8B9A-60920D385D38}"/>
    <hyperlink ref="M15" r:id="rId8" display="https://ex02.montgomerycountymd.gov/ojn6/ijn7/StreetLightAdmin/PoleDetails.aspx?CID=12214&amp;PType=L" xr:uid="{0D6FA3CB-CE6A-41D2-B4D2-1F38A2DF1E2B}"/>
    <hyperlink ref="M16" r:id="rId9" display="https://ex02.montgomerycountymd.gov/ojn6/ijn7/StreetLightAdmin/PoleDetails.aspx?CID=12155&amp;PType=L" xr:uid="{EAEB00C1-4FF1-42FC-9F87-D6150FC80FB7}"/>
    <hyperlink ref="M17" r:id="rId10" display="https://ex02.montgomerycountymd.gov/ojn6/ijn7/StreetLightAdmin/PoleDetails.aspx?CID=12155&amp;PType=L" xr:uid="{A16826BB-B6BE-4CDB-A1C9-E8FC551F87D1}"/>
    <hyperlink ref="M18" r:id="rId11" display="https://ex02.montgomerycountymd.gov/ojn6/ijn7/StreetLightAdmin/PoleDetails.aspx?CID=12155&amp;PType=L" xr:uid="{45EBD011-DB52-4313-8388-7D0C998622CF}"/>
    <hyperlink ref="M19" r:id="rId12" display="https://ex02.montgomerycountymd.gov/ojn6/ijn7/StreetLightAdmin/PoleDetails.aspx?CID=49267&amp;PType=L" xr:uid="{0C244FEE-070A-4DC6-B0CE-D5B27D2D5995}"/>
    <hyperlink ref="M20" r:id="rId13" display="https://ex02.montgomerycountymd.gov/ojn6/ijn7/StreetLightAdmin/PoleDetails.aspx?CID=47751&amp;PType=L" xr:uid="{2CD05C0A-93FE-4715-9AB8-80704D0A4D5C}"/>
    <hyperlink ref="M23" r:id="rId14" display="https://ex02.montgomerycountymd.gov/ojn6/ijn7/StreetLightAdmin/PoleDetails.aspx?CID=52050&amp;PType=L" xr:uid="{D97677BA-CE92-4F91-8B35-2D78EF87FAEB}"/>
    <hyperlink ref="M21" r:id="rId15" display="https://ex02.montgomerycountymd.gov/ojn6/ijn7/StreetLightAdmin/PoleDetails.aspx?CID=20309&amp;PType=L" xr:uid="{77B89AF6-89B9-41B5-8EEA-F557130A7825}"/>
    <hyperlink ref="M22" r:id="rId16" display="https://ex02.montgomerycountymd.gov/ojn6/ijn7/StreetLightAdmin/PoleDetails.aspx?CID=20307&amp;PType=L" xr:uid="{42D5A242-C105-4484-AAC7-01DAAEAA87A3}"/>
    <hyperlink ref="M24" r:id="rId17" display="https://ex02.montgomerycountymd.gov/ojn6/ijn7/StreetLightAdmin/PoleDetails.aspx?CID=12924&amp;PType=L" xr:uid="{0BE13E87-DBB2-40B4-8F50-38357FE24B9A}"/>
    <hyperlink ref="M25" r:id="rId18" display="https://ex02.montgomerycountymd.gov/ojn6/ijn7/StreetLightAdmin/PoleDetails.aspx?CID=12920&amp;PType=L" xr:uid="{D0F28030-EA25-4AE4-A945-43AC46F63F49}"/>
    <hyperlink ref="M26" r:id="rId19" display="https://ex02.montgomerycountymd.gov/ojn6/ijn7/StreetLightAdmin/PoleDetails.aspx?CID=3731&amp;PType=L" xr:uid="{329DE7F0-32F6-4CBA-B05C-A6749B501274}"/>
    <hyperlink ref="M27" r:id="rId20" display="https://ex02.montgomerycountymd.gov/ojn6/ijn7/StreetLightAdmin/PoleDetails.aspx?CID=16&amp;PType=L" xr:uid="{E7A0C8D1-B90E-48B8-82E6-7D31AC0EA36A}"/>
    <hyperlink ref="M28" r:id="rId21" display="https://ex02.montgomerycountymd.gov/ojn6/ijn7/StreetLightAdmin/PoleDetails.aspx?CID=12833&amp;PType=L" xr:uid="{E873F67B-5D89-400F-8FCC-36DFCFBDCF35}"/>
    <hyperlink ref="M29" r:id="rId22" display="https://ex02.montgomerycountymd.gov/ojn6/ijn7/StreetLightAdmin/PoleDetails.aspx?CID=18270&amp;PType=L" xr:uid="{D60D543B-CB46-448B-88B0-7C855187A9B4}"/>
    <hyperlink ref="M30" r:id="rId23" display="https://ex02.montgomerycountymd.gov/ojn6/ijn7/StreetLightAdmin/PoleDetails.aspx?CID=20860&amp;PType=L" xr:uid="{795A9533-2B7F-4EB4-9A04-3EA6720161F4}"/>
    <hyperlink ref="M31" r:id="rId24" display="https://ex02.montgomerycountymd.gov/ojn6/ijn7/StreetLightAdmin/PoleDetails.aspx?CID=20734&amp;PType=L" xr:uid="{82D42D69-0D17-48C1-AE86-5A90F74F8ED6}"/>
    <hyperlink ref="M47" r:id="rId25" display="https://ex02.montgomerycountymd.gov/ojn6/ijn7/StreetLightAdmin/PoleDetails.aspx?CID=18452&amp;PType=L" xr:uid="{D5F6BB50-ADA6-458E-80A6-BC0F1CD0E758}"/>
    <hyperlink ref="M48" r:id="rId26" display="https://ex02.montgomerycountymd.gov/ojn6/ijn7/StreetLightAdmin/PoleDetails.aspx?CID=73588&amp;PType=L" xr:uid="{E0C66BF0-2665-4DC6-B683-433F32DDA029}"/>
  </hyperlinks>
  <pageMargins left="0.7" right="0.7" top="0.75" bottom="0.75" header="0.3" footer="0.3"/>
  <pageSetup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2022-02-17T13:04:14Z</dcterms:created>
  <dcterms:modified xsi:type="dcterms:W3CDTF">2023-05-02T15:28:32Z</dcterms:modified>
</cp:coreProperties>
</file>